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95" windowHeight="7500"/>
  </bookViews>
  <sheets>
    <sheet name="Клубные формирования" sheetId="1" r:id="rId1"/>
  </sheets>
  <calcPr calcId="144525" concurrentCalc="0"/>
</workbook>
</file>

<file path=xl/calcChain.xml><?xml version="1.0" encoding="utf-8"?>
<calcChain xmlns="http://schemas.openxmlformats.org/spreadsheetml/2006/main">
  <c r="H100" i="1" l="1"/>
  <c r="H25" i="1"/>
  <c r="D21" i="1"/>
  <c r="F21" i="1"/>
  <c r="G21" i="1"/>
  <c r="H21" i="1"/>
  <c r="D18" i="1"/>
  <c r="F18" i="1"/>
  <c r="G18" i="1"/>
  <c r="H18" i="1"/>
  <c r="D22" i="1"/>
  <c r="F22" i="1"/>
  <c r="G22" i="1"/>
  <c r="H22" i="1"/>
  <c r="G24" i="1"/>
  <c r="H24" i="1"/>
  <c r="G23" i="1"/>
  <c r="H23" i="1"/>
  <c r="G17" i="1"/>
  <c r="F17" i="1"/>
  <c r="H17" i="1"/>
  <c r="G19" i="1"/>
  <c r="H19" i="1"/>
  <c r="G20" i="1"/>
  <c r="H20" i="1"/>
  <c r="F106" i="1"/>
  <c r="H106" i="1"/>
  <c r="H108" i="1"/>
  <c r="F107" i="1"/>
  <c r="H107" i="1"/>
  <c r="F58" i="1"/>
  <c r="H58" i="1"/>
  <c r="F59" i="1"/>
  <c r="H59" i="1"/>
  <c r="F60" i="1"/>
  <c r="H60" i="1"/>
  <c r="F57" i="1"/>
  <c r="H57" i="1"/>
  <c r="F61" i="1"/>
  <c r="H61" i="1"/>
  <c r="H62" i="1"/>
  <c r="F31" i="1"/>
  <c r="H31" i="1"/>
  <c r="F32" i="1"/>
  <c r="H32" i="1"/>
  <c r="F33" i="1"/>
  <c r="H33" i="1"/>
  <c r="F34" i="1"/>
  <c r="H34" i="1"/>
  <c r="H35" i="1"/>
  <c r="D17" i="1"/>
  <c r="D19" i="1"/>
  <c r="F19" i="1"/>
  <c r="D20" i="1"/>
  <c r="F20" i="1"/>
  <c r="D23" i="1"/>
  <c r="F23" i="1"/>
  <c r="D24" i="1"/>
  <c r="F24" i="1"/>
  <c r="G25" i="1"/>
  <c r="F25" i="1"/>
  <c r="C25" i="1"/>
  <c r="G99" i="1"/>
  <c r="F99" i="1"/>
  <c r="H99" i="1"/>
  <c r="F96" i="1"/>
  <c r="G96" i="1"/>
  <c r="H96" i="1"/>
  <c r="F97" i="1"/>
  <c r="G97" i="1"/>
  <c r="H97" i="1"/>
  <c r="F98" i="1"/>
  <c r="G98" i="1"/>
  <c r="H98" i="1"/>
  <c r="E119" i="1"/>
  <c r="C100" i="1"/>
  <c r="F119" i="1"/>
  <c r="J119" i="1"/>
  <c r="O119" i="1"/>
  <c r="O114" i="1"/>
  <c r="C119" i="1"/>
  <c r="D119" i="1"/>
  <c r="I119" i="1"/>
  <c r="P119" i="1"/>
  <c r="F128" i="1"/>
  <c r="D128" i="1"/>
  <c r="G128" i="1"/>
  <c r="B135" i="1"/>
  <c r="C135" i="1"/>
  <c r="F68" i="1"/>
  <c r="H68" i="1"/>
  <c r="H69" i="1"/>
  <c r="H89" i="1"/>
  <c r="H90" i="1"/>
  <c r="F82" i="1"/>
  <c r="H82" i="1"/>
  <c r="H83" i="1"/>
  <c r="F75" i="1"/>
  <c r="H75" i="1"/>
  <c r="H76" i="1"/>
  <c r="D25" i="1"/>
</calcChain>
</file>

<file path=xl/sharedStrings.xml><?xml version="1.0" encoding="utf-8"?>
<sst xmlns="http://schemas.openxmlformats.org/spreadsheetml/2006/main" count="282" uniqueCount="124">
  <si>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</si>
  <si>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</si>
  <si>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</si>
  <si>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</si>
  <si>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</si>
  <si>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</si>
  <si>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</si>
  <si>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</si>
  <si>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</si>
  <si>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</si>
  <si>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</si>
  <si>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</si>
  <si>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</si>
  <si>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</si>
  <si>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</si>
  <si>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</si>
  <si>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</si>
  <si>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</si>
  <si>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</si>
  <si>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</si>
  <si>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</si>
  <si>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</si>
  <si>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</si>
  <si>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</si>
  <si>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</si>
  <si>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I. Определение нормативных затрат на оказание муниципальной услуги МБУК «Межпоселенческая централизованная клубная система»</t>
  </si>
  <si>
    <t>НИ</t>
  </si>
  <si>
    <t>Организация деятельности клубных формирований и формирований самодеятельного народного творчества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</si>
  <si>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</si>
  <si>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</si>
  <si>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</si>
  <si>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</si>
  <si>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</si>
  <si>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Кол-во клубных формирований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</si>
  <si>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</si>
  <si>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</si>
  <si>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</si>
  <si>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</si>
  <si>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</si>
  <si>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</si>
  <si>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культорганизатор</t>
  </si>
  <si>
    <t>методист по работе с детьми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</si>
  <si>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</si>
  <si>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</si>
  <si>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</si>
  <si>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</si>
  <si>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</si>
  <si>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</si>
  <si>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</si>
  <si>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</si>
  <si>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</si>
  <si>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Уголь</t>
  </si>
  <si>
    <t>т</t>
  </si>
  <si>
    <t>время использования имущ-го комплекса на 1 участника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</si>
  <si>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</si>
  <si>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</si>
  <si>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</si>
  <si>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</si>
  <si>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</si>
  <si>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</si>
  <si>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</si>
  <si>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</si>
  <si>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</si>
  <si>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</si>
  <si>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</si>
  <si>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</si>
  <si>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</si>
  <si>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холодное водоснабжение</t>
  </si>
  <si>
    <t>м3</t>
  </si>
  <si>
    <t>Нормативные затраты на содержание недвижимого имущества:</t>
  </si>
  <si>
    <t>дератизация</t>
  </si>
  <si>
    <t>Нормативные затраты на содержание ОЦДИ:</t>
  </si>
  <si>
    <t>страхование</t>
  </si>
  <si>
    <t>ГСМ</t>
  </si>
  <si>
    <t>л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</si>
  <si>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</si>
  <si>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</si>
  <si>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</si>
  <si>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</si>
  <si>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</si>
  <si>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</si>
  <si>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</si>
  <si>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</si>
  <si>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</si>
  <si>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</si>
  <si>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техник электрик</t>
  </si>
  <si>
    <t>водитель</t>
  </si>
  <si>
    <t>истопник</t>
  </si>
  <si>
    <t>Нормативные затраты на прочие общехозяйственные нужды:</t>
  </si>
  <si>
    <t>Наименование муниципальной услуги</t>
  </si>
  <si>
    <t>ИЗ</t>
  </si>
  <si>
    <t xml:space="preserve">Организация деятельности клубных формирований и формирований самодеятельного народного творчества </t>
  </si>
  <si>
    <t>12=2+3+4+5+6+7+8+9+10+11</t>
  </si>
  <si>
    <t>ДИ</t>
  </si>
  <si>
    <t>ПЗ</t>
  </si>
  <si>
    <t>МБУК "МЦКС"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</si>
  <si>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</si>
  <si>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</si>
  <si>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</si>
  <si>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</si>
  <si>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</si>
  <si>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услуга</t>
  </si>
  <si>
    <t>усл.</t>
  </si>
  <si>
    <t>Нормативный объект кол-во телефонов</t>
  </si>
  <si>
    <t>Нормативный объект кол-во</t>
  </si>
  <si>
    <t>10=5+6</t>
  </si>
  <si>
    <t>1.Организация деятельности клубных формирований и формирований самодеятельного народного творчества  (количество клубных формирований 142 ,кол-во участников 1259)</t>
  </si>
  <si>
    <t>кол-во раб.дней 247 * кол-во раб.дней 8 ч. * кол-во потребителей в чел.часах в день (1259/1970 = 0,64) = 1264,64</t>
  </si>
  <si>
    <t xml:space="preserve">методист </t>
  </si>
  <si>
    <t>художник -оформитель</t>
  </si>
  <si>
    <t>старший методист</t>
  </si>
  <si>
    <t>хормейстер</t>
  </si>
  <si>
    <t>заведующий</t>
  </si>
  <si>
    <t>тревожная кнопка</t>
  </si>
  <si>
    <t>дрова</t>
  </si>
  <si>
    <t>подарки</t>
  </si>
  <si>
    <t>шт</t>
  </si>
  <si>
    <t>водоотведение</t>
  </si>
  <si>
    <t>зар.пл.кочегаров</t>
  </si>
  <si>
    <t>руб</t>
  </si>
  <si>
    <t>заработная плата (средняя на одного работника )</t>
  </si>
  <si>
    <t>Утверждены
Приказом отдела культуры  администрации
Тонкинского муниципального района
от __________ г. № ___</t>
  </si>
  <si>
    <t>аккомпаниатор ансамбля ветеранов</t>
  </si>
  <si>
    <t>противопожар.меропр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</si>
</sst>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0000"/>
    <numFmt numFmtId="166" formatCode="#,##0.000000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4" fontId="4" fillId="0" borderId="1" xfId="0" applyNumberFormat="1" applyFont="1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8" fillId="0" borderId="1" xfId="0" applyNumberFormat="1" applyFont="1" applyBorder="1"/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4"/>
  <sheetViews>
    <sheetView tabSelected="1" view="pageBreakPreview" topLeftCell="A2" zoomScaleNormal="100" zoomScaleSheetLayoutView="100" workbookViewId="0">
      <selection activeCell="E115" sqref="E115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28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58" t="s">
        <v>121</v>
      </c>
      <c r="C2" s="58"/>
      <c r="D2" s="58"/>
      <c r="E2" s="58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58"/>
      <c r="C3" s="58"/>
      <c r="D3" s="58"/>
      <c r="E3" s="58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58"/>
      <c r="C4" s="58"/>
      <c r="D4" s="58"/>
      <c r="E4" s="58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58"/>
      <c r="C5" s="58"/>
      <c r="D5" s="58"/>
      <c r="E5" s="58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60" t="s">
        <v>0</v>
      </c>
      <c r="B6" s="60"/>
      <c r="C6" s="60"/>
      <c r="D6" s="60"/>
      <c r="E6" s="60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60"/>
      <c r="B7" s="60"/>
      <c r="C7" s="60"/>
      <c r="D7" s="60"/>
      <c r="E7" s="60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0"/>
      <c r="B8" s="60"/>
      <c r="C8" s="60"/>
      <c r="D8" s="60"/>
      <c r="E8" s="60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60"/>
      <c r="B9" s="60"/>
      <c r="C9" s="60"/>
      <c r="D9" s="60"/>
      <c r="E9" s="60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1" t="s">
        <v>25</v>
      </c>
      <c r="B10" s="61"/>
      <c r="C10" s="61"/>
      <c r="D10" s="61"/>
      <c r="E10" s="61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62" t="s">
        <v>106</v>
      </c>
      <c r="B11" s="62"/>
      <c r="C11" s="62"/>
      <c r="D11" s="62"/>
      <c r="E11" s="62"/>
      <c r="F11" s="62"/>
      <c r="G11" s="5"/>
      <c r="H11" s="5"/>
      <c r="I11" s="5"/>
      <c r="J11" s="5"/>
      <c r="K11" s="5"/>
      <c r="L11" s="5"/>
      <c r="M11" s="1"/>
      <c r="N11" s="1"/>
    </row>
    <row r="12" spans="1:74" ht="29.2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59" t="s">
        <v>45</v>
      </c>
      <c r="B13" s="59"/>
      <c r="C13" s="59"/>
      <c r="D13" s="59"/>
      <c r="E13" s="59"/>
      <c r="F13" s="59"/>
      <c r="G13" s="59"/>
    </row>
    <row r="14" spans="1:74" x14ac:dyDescent="0.25">
      <c r="A14" s="55" t="s">
        <v>29</v>
      </c>
      <c r="B14" s="55"/>
      <c r="C14" s="55"/>
      <c r="D14" s="55"/>
      <c r="E14" s="55"/>
      <c r="F14" s="55"/>
      <c r="G14" s="5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1" x14ac:dyDescent="0.25">
      <c r="A15" s="9" t="s">
        <v>30</v>
      </c>
      <c r="B15" s="9" t="s">
        <v>120</v>
      </c>
      <c r="C15" s="9" t="s">
        <v>31</v>
      </c>
      <c r="D15" s="9" t="s">
        <v>32</v>
      </c>
      <c r="E15" s="9" t="s">
        <v>33</v>
      </c>
      <c r="F15" s="9" t="s">
        <v>34</v>
      </c>
      <c r="G15" s="9" t="s">
        <v>35</v>
      </c>
      <c r="H15" s="9" t="s">
        <v>36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10">
        <v>2</v>
      </c>
      <c r="C16" s="10">
        <v>3</v>
      </c>
      <c r="D16" s="11" t="s">
        <v>37</v>
      </c>
      <c r="E16" s="10">
        <v>5</v>
      </c>
      <c r="F16" s="11" t="s">
        <v>38</v>
      </c>
      <c r="G16" s="7" t="s">
        <v>44</v>
      </c>
      <c r="H16" s="11" t="s">
        <v>39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ht="19.5" customHeight="1" x14ac:dyDescent="0.25">
      <c r="A17" s="14" t="s">
        <v>110</v>
      </c>
      <c r="B17" s="51">
        <v>28642</v>
      </c>
      <c r="C17" s="13">
        <v>5</v>
      </c>
      <c r="D17" s="13">
        <f t="shared" ref="D17:D20" si="0">C17*1970</f>
        <v>9850</v>
      </c>
      <c r="E17" s="13">
        <v>1259</v>
      </c>
      <c r="F17" s="13">
        <f t="shared" ref="F17:F20" si="1">D17/E17</f>
        <v>7.8236695790309767</v>
      </c>
      <c r="G17" s="13">
        <f t="shared" ref="G17:G20" si="2">B17*12*1.302/1970</f>
        <v>227.1586842639594</v>
      </c>
      <c r="H17" s="13">
        <f t="shared" ref="H17:H20" si="3">F17*G17</f>
        <v>1777.2144876886418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ht="19.5" customHeight="1" x14ac:dyDescent="0.25">
      <c r="A18" s="14" t="s">
        <v>108</v>
      </c>
      <c r="B18" s="51">
        <v>25567</v>
      </c>
      <c r="C18" s="13">
        <v>8.5</v>
      </c>
      <c r="D18" s="13">
        <f t="shared" si="0"/>
        <v>16745</v>
      </c>
      <c r="E18" s="13">
        <v>1259</v>
      </c>
      <c r="F18" s="13">
        <f t="shared" si="1"/>
        <v>13.300238284352661</v>
      </c>
      <c r="G18" s="13">
        <f t="shared" si="2"/>
        <v>202.7709685279188</v>
      </c>
      <c r="H18" s="13">
        <f t="shared" si="3"/>
        <v>2696.9021985702939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t="19.5" customHeight="1" x14ac:dyDescent="0.25">
      <c r="A19" s="14" t="s">
        <v>112</v>
      </c>
      <c r="B19" s="51">
        <v>34301</v>
      </c>
      <c r="C19" s="13">
        <v>2</v>
      </c>
      <c r="D19" s="13">
        <f t="shared" si="0"/>
        <v>3940</v>
      </c>
      <c r="E19" s="13">
        <v>1259</v>
      </c>
      <c r="F19" s="13">
        <f t="shared" si="1"/>
        <v>3.1294678316123909</v>
      </c>
      <c r="G19" s="13">
        <f t="shared" si="2"/>
        <v>272.04001218274112</v>
      </c>
      <c r="H19" s="13">
        <f t="shared" si="3"/>
        <v>851.34046703733122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ht="19.5" customHeight="1" x14ac:dyDescent="0.25">
      <c r="A20" s="14" t="s">
        <v>111</v>
      </c>
      <c r="B20" s="51">
        <v>26798</v>
      </c>
      <c r="C20" s="13">
        <v>3</v>
      </c>
      <c r="D20" s="13">
        <f t="shared" si="0"/>
        <v>5910</v>
      </c>
      <c r="E20" s="13">
        <v>1259</v>
      </c>
      <c r="F20" s="13">
        <f t="shared" si="1"/>
        <v>4.6942017474185862</v>
      </c>
      <c r="G20" s="13">
        <f t="shared" si="2"/>
        <v>212.53398578680202</v>
      </c>
      <c r="H20" s="13">
        <f t="shared" si="3"/>
        <v>997.67740746624304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4" t="s">
        <v>40</v>
      </c>
      <c r="B21" s="51">
        <v>15005</v>
      </c>
      <c r="C21" s="13">
        <v>6.25</v>
      </c>
      <c r="D21" s="13">
        <f>C21*1970</f>
        <v>12312.5</v>
      </c>
      <c r="E21" s="13">
        <v>1259</v>
      </c>
      <c r="F21" s="13">
        <f>D21/E21</f>
        <v>9.7795869737887209</v>
      </c>
      <c r="G21" s="13">
        <f>B21*12*1.302/1970</f>
        <v>119.00412182741117</v>
      </c>
      <c r="H21" s="13">
        <f>F21*G21</f>
        <v>1163.8111596505162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ht="30" x14ac:dyDescent="0.25">
      <c r="A22" s="14" t="s">
        <v>122</v>
      </c>
      <c r="B22" s="51">
        <v>16178</v>
      </c>
      <c r="C22" s="13">
        <v>0.5</v>
      </c>
      <c r="D22" s="13">
        <f t="shared" ref="D22:D24" si="4">C22*1970</f>
        <v>985</v>
      </c>
      <c r="E22" s="13">
        <v>1259</v>
      </c>
      <c r="F22" s="13">
        <f t="shared" ref="F22:F24" si="5">D22/E22</f>
        <v>0.78236695790309774</v>
      </c>
      <c r="G22" s="13">
        <f t="shared" ref="G22:G24" si="6">B22*12*1.302/1970</f>
        <v>128.30714314720814</v>
      </c>
      <c r="H22" s="13">
        <f t="shared" ref="H22:H24" si="7">F22*G22</f>
        <v>100.38326926131852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4" t="s">
        <v>109</v>
      </c>
      <c r="B23" s="51">
        <v>12709</v>
      </c>
      <c r="C23" s="13">
        <v>0.5</v>
      </c>
      <c r="D23" s="13">
        <f t="shared" ref="D23" si="8">C23*1970</f>
        <v>985</v>
      </c>
      <c r="E23" s="13">
        <v>1259</v>
      </c>
      <c r="F23" s="13">
        <f t="shared" ref="F23" si="9">D23/E23</f>
        <v>0.78236695790309774</v>
      </c>
      <c r="G23" s="13">
        <f t="shared" ref="G23" si="10">B23*12*1.302/1970</f>
        <v>100.79462741116751</v>
      </c>
      <c r="H23" s="13">
        <f t="shared" ref="H23" si="11">F23*G23</f>
        <v>78.858386020651309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ht="30" x14ac:dyDescent="0.25">
      <c r="A24" s="14" t="s">
        <v>41</v>
      </c>
      <c r="B24" s="51">
        <v>19178</v>
      </c>
      <c r="C24" s="13">
        <v>1</v>
      </c>
      <c r="D24" s="13">
        <f t="shared" si="4"/>
        <v>1970</v>
      </c>
      <c r="E24" s="13">
        <v>1259</v>
      </c>
      <c r="F24" s="13">
        <f t="shared" si="5"/>
        <v>1.5647339158061955</v>
      </c>
      <c r="G24" s="13">
        <f t="shared" si="6"/>
        <v>152.10003654822333</v>
      </c>
      <c r="H24" s="13">
        <f t="shared" si="7"/>
        <v>237.99608578236695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5" t="s">
        <v>42</v>
      </c>
      <c r="B25" s="52" t="s">
        <v>43</v>
      </c>
      <c r="C25" s="16">
        <f>SUM(C17:C24)</f>
        <v>26.75</v>
      </c>
      <c r="D25" s="16">
        <f>SUM(D21:D24)</f>
        <v>16252.5</v>
      </c>
      <c r="E25" s="16" t="s">
        <v>43</v>
      </c>
      <c r="F25" s="21">
        <f>SUM(F17:F24)</f>
        <v>41.856632247815732</v>
      </c>
      <c r="G25" s="16">
        <f>SUM(G17:G24)</f>
        <v>1414.7095796954313</v>
      </c>
      <c r="H25" s="17">
        <f>SUM(H17:H24)</f>
        <v>7904.1834614773625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55" t="s">
        <v>57</v>
      </c>
      <c r="B27" s="55"/>
      <c r="C27" s="55"/>
      <c r="D27" s="55"/>
      <c r="E27" s="55"/>
      <c r="F27" s="55"/>
      <c r="G27" s="5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54" t="s">
        <v>107</v>
      </c>
      <c r="B28" s="54"/>
      <c r="C28" s="54"/>
      <c r="D28" s="54"/>
      <c r="E28" s="54"/>
      <c r="F28" s="54"/>
      <c r="G28" s="54"/>
      <c r="H28" s="5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ht="90" customHeight="1" x14ac:dyDescent="0.25">
      <c r="A29" s="18" t="s">
        <v>46</v>
      </c>
      <c r="B29" s="18" t="s">
        <v>47</v>
      </c>
      <c r="C29" s="19" t="s">
        <v>104</v>
      </c>
      <c r="D29" s="24" t="s">
        <v>48</v>
      </c>
      <c r="E29" s="25" t="s">
        <v>53</v>
      </c>
      <c r="F29" s="19" t="s">
        <v>49</v>
      </c>
      <c r="G29" s="19" t="s">
        <v>50</v>
      </c>
      <c r="H29" s="19" t="s">
        <v>36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2">
        <v>1</v>
      </c>
      <c r="B30" s="22">
        <v>2</v>
      </c>
      <c r="C30" s="23">
        <v>3</v>
      </c>
      <c r="D30" s="23">
        <v>4</v>
      </c>
      <c r="E30" s="23">
        <v>5</v>
      </c>
      <c r="F30" s="23" t="s">
        <v>54</v>
      </c>
      <c r="G30" s="23">
        <v>7</v>
      </c>
      <c r="H30" s="23" t="s">
        <v>55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2" t="s">
        <v>73</v>
      </c>
      <c r="B31" s="22" t="s">
        <v>74</v>
      </c>
      <c r="C31" s="23">
        <v>652</v>
      </c>
      <c r="D31" s="23">
        <v>1264.6400000000001</v>
      </c>
      <c r="E31" s="20">
        <v>29.07</v>
      </c>
      <c r="F31" s="20">
        <f>C31/D31*E31</f>
        <v>14.987379807692305</v>
      </c>
      <c r="G31" s="20">
        <v>46</v>
      </c>
      <c r="H31" s="20">
        <f>F31*G31</f>
        <v>689.41947115384608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31" t="s">
        <v>51</v>
      </c>
      <c r="B32" s="20" t="s">
        <v>52</v>
      </c>
      <c r="C32" s="20">
        <v>50</v>
      </c>
      <c r="D32" s="20">
        <v>1264.6400000000001</v>
      </c>
      <c r="E32" s="20">
        <v>29.07</v>
      </c>
      <c r="F32" s="20">
        <f>C32/D32*E32</f>
        <v>1.1493389423076923</v>
      </c>
      <c r="G32" s="20">
        <v>3566.06</v>
      </c>
      <c r="H32" s="20">
        <f>F32*G32</f>
        <v>4098.6116286057695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2" t="s">
        <v>114</v>
      </c>
      <c r="B33" s="22" t="s">
        <v>68</v>
      </c>
      <c r="C33" s="23">
        <v>258</v>
      </c>
      <c r="D33" s="23">
        <v>1264.6400000000001</v>
      </c>
      <c r="E33" s="20">
        <v>29.07</v>
      </c>
      <c r="F33" s="48">
        <f>C33/D33*E33</f>
        <v>5.9305889423076925</v>
      </c>
      <c r="G33" s="20">
        <v>750</v>
      </c>
      <c r="H33" s="20">
        <f>F33*G33</f>
        <v>4447.9417067307695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2" t="s">
        <v>115</v>
      </c>
      <c r="B34" s="22" t="s">
        <v>116</v>
      </c>
      <c r="C34" s="23">
        <v>100</v>
      </c>
      <c r="D34" s="23">
        <v>1264.6400000000001</v>
      </c>
      <c r="E34" s="20">
        <v>29.07</v>
      </c>
      <c r="F34" s="48">
        <f>C34/D34*E34</f>
        <v>2.2986778846153846</v>
      </c>
      <c r="G34" s="20">
        <v>600</v>
      </c>
      <c r="H34" s="20">
        <f>F34*G34</f>
        <v>1379.2067307692307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26" t="s">
        <v>56</v>
      </c>
      <c r="B35" s="27"/>
      <c r="C35" s="27"/>
      <c r="D35" s="27"/>
      <c r="E35" s="27"/>
      <c r="F35" s="27"/>
      <c r="G35" s="27"/>
      <c r="H35" s="27">
        <f>SUM(H31:H34)</f>
        <v>10615.179537259615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28"/>
      <c r="B36" s="29"/>
      <c r="C36" s="29"/>
      <c r="D36" s="29"/>
      <c r="E36" s="29"/>
      <c r="F36" s="29"/>
      <c r="G36" s="29"/>
      <c r="H36" s="2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56" t="s">
        <v>58</v>
      </c>
      <c r="B37" s="56"/>
      <c r="C37" s="56"/>
      <c r="D37" s="56"/>
      <c r="E37" s="56"/>
      <c r="F37" s="56"/>
      <c r="G37" s="56"/>
      <c r="H37" s="5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57" t="s">
        <v>59</v>
      </c>
      <c r="B38" s="57"/>
      <c r="C38" s="57"/>
      <c r="D38" s="57"/>
      <c r="E38" s="57"/>
      <c r="F38" s="57"/>
      <c r="G38" s="57"/>
      <c r="H38" s="5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ht="90" x14ac:dyDescent="0.25">
      <c r="A39" s="18" t="s">
        <v>46</v>
      </c>
      <c r="B39" s="18" t="s">
        <v>47</v>
      </c>
      <c r="C39" s="19" t="s">
        <v>104</v>
      </c>
      <c r="D39" s="24" t="s">
        <v>48</v>
      </c>
      <c r="E39" s="25" t="s">
        <v>53</v>
      </c>
      <c r="F39" s="19" t="s">
        <v>49</v>
      </c>
      <c r="G39" s="19" t="s">
        <v>50</v>
      </c>
      <c r="H39" s="19" t="s">
        <v>36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22">
        <v>1</v>
      </c>
      <c r="B40" s="22">
        <v>2</v>
      </c>
      <c r="C40" s="23">
        <v>3</v>
      </c>
      <c r="D40" s="23">
        <v>4</v>
      </c>
      <c r="E40" s="23">
        <v>5</v>
      </c>
      <c r="F40" s="23" t="s">
        <v>54</v>
      </c>
      <c r="G40" s="23">
        <v>7</v>
      </c>
      <c r="H40" s="23" t="s">
        <v>55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8">
        <v>0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26" t="s">
        <v>56</v>
      </c>
      <c r="B42" s="27"/>
      <c r="C42" s="27"/>
      <c r="D42" s="27"/>
      <c r="E42" s="27"/>
      <c r="F42" s="27"/>
      <c r="G42" s="27"/>
      <c r="H42" s="2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56" t="s">
        <v>60</v>
      </c>
      <c r="B44" s="56"/>
      <c r="C44" s="56"/>
      <c r="D44" s="56"/>
      <c r="E44" s="56"/>
      <c r="F44" s="56"/>
      <c r="G44" s="56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57" t="s">
        <v>59</v>
      </c>
      <c r="B45" s="57"/>
      <c r="C45" s="57"/>
      <c r="D45" s="57"/>
      <c r="E45" s="57"/>
      <c r="F45" s="57"/>
      <c r="G45" s="57"/>
      <c r="H45" s="5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ht="90" x14ac:dyDescent="0.25">
      <c r="A46" s="18" t="s">
        <v>46</v>
      </c>
      <c r="B46" s="18" t="s">
        <v>47</v>
      </c>
      <c r="C46" s="19" t="s">
        <v>104</v>
      </c>
      <c r="D46" s="24" t="s">
        <v>48</v>
      </c>
      <c r="E46" s="25" t="s">
        <v>53</v>
      </c>
      <c r="F46" s="19" t="s">
        <v>49</v>
      </c>
      <c r="G46" s="19" t="s">
        <v>50</v>
      </c>
      <c r="H46" s="19" t="s">
        <v>36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22">
        <v>1</v>
      </c>
      <c r="B47" s="22">
        <v>2</v>
      </c>
      <c r="C47" s="23">
        <v>3</v>
      </c>
      <c r="D47" s="23">
        <v>4</v>
      </c>
      <c r="E47" s="23">
        <v>5</v>
      </c>
      <c r="F47" s="23" t="s">
        <v>54</v>
      </c>
      <c r="G47" s="23">
        <v>7</v>
      </c>
      <c r="H47" s="23" t="s">
        <v>55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8">
        <v>0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26" t="s">
        <v>56</v>
      </c>
      <c r="B49" s="27"/>
      <c r="C49" s="27"/>
      <c r="D49" s="27"/>
      <c r="E49" s="27"/>
      <c r="F49" s="27"/>
      <c r="G49" s="27"/>
      <c r="H49" s="2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54" t="s">
        <v>61</v>
      </c>
      <c r="B51" s="54"/>
      <c r="C51" s="54"/>
      <c r="D51" s="54"/>
      <c r="E51" s="54"/>
      <c r="F51" s="54"/>
      <c r="G51" s="54"/>
      <c r="H51" s="5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55" t="s">
        <v>62</v>
      </c>
      <c r="B53" s="55"/>
      <c r="C53" s="55"/>
      <c r="D53" s="55"/>
      <c r="E53" s="55"/>
      <c r="F53" s="55"/>
      <c r="G53" s="5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54" t="s">
        <v>107</v>
      </c>
      <c r="B54" s="54"/>
      <c r="C54" s="54"/>
      <c r="D54" s="54"/>
      <c r="E54" s="54"/>
      <c r="F54" s="54"/>
      <c r="G54" s="54"/>
      <c r="H54" s="5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ht="90" x14ac:dyDescent="0.25">
      <c r="A55" s="18" t="s">
        <v>46</v>
      </c>
      <c r="B55" s="18" t="s">
        <v>47</v>
      </c>
      <c r="C55" s="19" t="s">
        <v>104</v>
      </c>
      <c r="D55" s="24" t="s">
        <v>48</v>
      </c>
      <c r="E55" s="25" t="s">
        <v>53</v>
      </c>
      <c r="F55" s="19" t="s">
        <v>49</v>
      </c>
      <c r="G55" s="19" t="s">
        <v>50</v>
      </c>
      <c r="H55" s="19" t="s">
        <v>36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2">
        <v>1</v>
      </c>
      <c r="B56" s="22">
        <v>2</v>
      </c>
      <c r="C56" s="23">
        <v>3</v>
      </c>
      <c r="D56" s="23">
        <v>4</v>
      </c>
      <c r="E56" s="23">
        <v>5</v>
      </c>
      <c r="F56" s="23" t="s">
        <v>54</v>
      </c>
      <c r="G56" s="23">
        <v>7</v>
      </c>
      <c r="H56" s="23" t="s">
        <v>55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2" t="s">
        <v>63</v>
      </c>
      <c r="B57" s="22" t="s">
        <v>64</v>
      </c>
      <c r="C57" s="30">
        <v>26679</v>
      </c>
      <c r="D57" s="30">
        <v>1264.6400000000001</v>
      </c>
      <c r="E57" s="30">
        <v>29.07</v>
      </c>
      <c r="F57" s="30">
        <f>C57/D57*E57</f>
        <v>613.26427283653834</v>
      </c>
      <c r="G57" s="30">
        <v>7.8</v>
      </c>
      <c r="H57" s="30">
        <f>F57*G57</f>
        <v>4783.4613281249985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2" t="s">
        <v>65</v>
      </c>
      <c r="B58" s="22" t="s">
        <v>66</v>
      </c>
      <c r="C58" s="30">
        <v>655.99</v>
      </c>
      <c r="D58" s="30">
        <v>1264.6400000000001</v>
      </c>
      <c r="E58" s="30">
        <v>29.07</v>
      </c>
      <c r="F58" s="30">
        <f>C58/D58*E58</f>
        <v>15.079097055288461</v>
      </c>
      <c r="G58" s="30">
        <v>2753.12</v>
      </c>
      <c r="H58" s="30">
        <f>F58*G58</f>
        <v>41514.563684855762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2" t="s">
        <v>117</v>
      </c>
      <c r="B59" s="22" t="s">
        <v>68</v>
      </c>
      <c r="C59" s="30">
        <v>150</v>
      </c>
      <c r="D59" s="30">
        <v>1264.6400000000001</v>
      </c>
      <c r="E59" s="30">
        <v>29.07</v>
      </c>
      <c r="F59" s="49">
        <f>C59/D59*E59</f>
        <v>3.4480168269230766</v>
      </c>
      <c r="G59" s="30">
        <v>78.95</v>
      </c>
      <c r="H59" s="30">
        <f>F59*G59</f>
        <v>272.22092848557691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2" t="s">
        <v>118</v>
      </c>
      <c r="B60" s="22" t="s">
        <v>119</v>
      </c>
      <c r="C60" s="30">
        <v>7</v>
      </c>
      <c r="D60" s="30">
        <v>1264.6400000000001</v>
      </c>
      <c r="E60" s="30">
        <v>29.07</v>
      </c>
      <c r="F60" s="49">
        <f>C60/D60*E60</f>
        <v>0.1609074519230769</v>
      </c>
      <c r="G60" s="30">
        <v>12130</v>
      </c>
      <c r="H60" s="30">
        <f>F60*G60</f>
        <v>1951.8073918269229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22" t="s">
        <v>67</v>
      </c>
      <c r="B61" s="22" t="s">
        <v>68</v>
      </c>
      <c r="C61" s="30">
        <v>150</v>
      </c>
      <c r="D61" s="30">
        <v>1264.6400000000001</v>
      </c>
      <c r="E61" s="30">
        <v>29.07</v>
      </c>
      <c r="F61" s="30">
        <f>C61/D61*E61</f>
        <v>3.4480168269230766</v>
      </c>
      <c r="G61" s="30">
        <v>41.08</v>
      </c>
      <c r="H61" s="30">
        <f>F61*G61</f>
        <v>141.64453124999997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26" t="s">
        <v>56</v>
      </c>
      <c r="B62" s="27"/>
      <c r="C62" s="27" t="s">
        <v>43</v>
      </c>
      <c r="D62" s="27" t="s">
        <v>43</v>
      </c>
      <c r="E62" s="27" t="s">
        <v>43</v>
      </c>
      <c r="F62" s="27" t="s">
        <v>43</v>
      </c>
      <c r="G62" s="27" t="s">
        <v>43</v>
      </c>
      <c r="H62" s="27">
        <f>SUM(H57:H61)</f>
        <v>48663.697864543261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55" t="s">
        <v>69</v>
      </c>
      <c r="B64" s="55"/>
      <c r="C64" s="55"/>
      <c r="D64" s="55"/>
      <c r="E64" s="55"/>
      <c r="F64" s="55"/>
      <c r="G64" s="5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54" t="s">
        <v>107</v>
      </c>
      <c r="B65" s="54"/>
      <c r="C65" s="54"/>
      <c r="D65" s="54"/>
      <c r="E65" s="54"/>
      <c r="F65" s="54"/>
      <c r="G65" s="54"/>
      <c r="H65" s="5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ht="90" x14ac:dyDescent="0.25">
      <c r="A66" s="18" t="s">
        <v>46</v>
      </c>
      <c r="B66" s="18" t="s">
        <v>47</v>
      </c>
      <c r="C66" s="19" t="s">
        <v>104</v>
      </c>
      <c r="D66" s="24" t="s">
        <v>48</v>
      </c>
      <c r="E66" s="25" t="s">
        <v>53</v>
      </c>
      <c r="F66" s="19" t="s">
        <v>49</v>
      </c>
      <c r="G66" s="19" t="s">
        <v>50</v>
      </c>
      <c r="H66" s="19" t="s">
        <v>36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2">
        <v>1</v>
      </c>
      <c r="B67" s="22">
        <v>2</v>
      </c>
      <c r="C67" s="23">
        <v>3</v>
      </c>
      <c r="D67" s="23">
        <v>4</v>
      </c>
      <c r="E67" s="23">
        <v>5</v>
      </c>
      <c r="F67" s="23" t="s">
        <v>54</v>
      </c>
      <c r="G67" s="23">
        <v>7</v>
      </c>
      <c r="H67" s="23" t="s">
        <v>55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22" t="s">
        <v>70</v>
      </c>
      <c r="B68" s="22" t="s">
        <v>102</v>
      </c>
      <c r="C68" s="30">
        <v>12</v>
      </c>
      <c r="D68" s="30">
        <v>1264.6400000000001</v>
      </c>
      <c r="E68" s="30">
        <v>29.07</v>
      </c>
      <c r="F68" s="30">
        <f>C68/D68*E68</f>
        <v>0.27584134615384615</v>
      </c>
      <c r="G68" s="30">
        <v>0</v>
      </c>
      <c r="H68" s="30">
        <f>F68*G68</f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26" t="s">
        <v>56</v>
      </c>
      <c r="B69" s="27"/>
      <c r="C69" s="27" t="s">
        <v>43</v>
      </c>
      <c r="D69" s="27" t="s">
        <v>43</v>
      </c>
      <c r="E69" s="27" t="s">
        <v>43</v>
      </c>
      <c r="F69" s="27" t="s">
        <v>43</v>
      </c>
      <c r="G69" s="27" t="s">
        <v>43</v>
      </c>
      <c r="H69" s="27">
        <f>SUM(H68:H68)</f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55" t="s">
        <v>71</v>
      </c>
      <c r="B71" s="55"/>
      <c r="C71" s="55"/>
      <c r="D71" s="55"/>
      <c r="E71" s="55"/>
      <c r="F71" s="55"/>
      <c r="G71" s="5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54" t="s">
        <v>107</v>
      </c>
      <c r="B72" s="54"/>
      <c r="C72" s="54"/>
      <c r="D72" s="54"/>
      <c r="E72" s="54"/>
      <c r="F72" s="54"/>
      <c r="G72" s="54"/>
      <c r="H72" s="5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ht="90" x14ac:dyDescent="0.25">
      <c r="A73" s="18" t="s">
        <v>46</v>
      </c>
      <c r="B73" s="18" t="s">
        <v>47</v>
      </c>
      <c r="C73" s="19" t="s">
        <v>104</v>
      </c>
      <c r="D73" s="24" t="s">
        <v>48</v>
      </c>
      <c r="E73" s="25" t="s">
        <v>53</v>
      </c>
      <c r="F73" s="19" t="s">
        <v>49</v>
      </c>
      <c r="G73" s="19" t="s">
        <v>50</v>
      </c>
      <c r="H73" s="19" t="s">
        <v>36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2">
        <v>1</v>
      </c>
      <c r="B74" s="22">
        <v>2</v>
      </c>
      <c r="C74" s="23">
        <v>3</v>
      </c>
      <c r="D74" s="23">
        <v>4</v>
      </c>
      <c r="E74" s="23">
        <v>5</v>
      </c>
      <c r="F74" s="23" t="s">
        <v>54</v>
      </c>
      <c r="G74" s="23">
        <v>7</v>
      </c>
      <c r="H74" s="23" t="s">
        <v>55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2" t="s">
        <v>72</v>
      </c>
      <c r="B75" s="22" t="s">
        <v>102</v>
      </c>
      <c r="C75" s="23">
        <v>1</v>
      </c>
      <c r="D75" s="30">
        <v>1264.6400000000001</v>
      </c>
      <c r="E75" s="23">
        <v>29.07</v>
      </c>
      <c r="F75" s="30">
        <f>C75/D75*E75</f>
        <v>2.2986778846153844E-2</v>
      </c>
      <c r="G75" s="23">
        <v>4650</v>
      </c>
      <c r="H75" s="30">
        <f>F75*G75</f>
        <v>106.88852163461537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26" t="s">
        <v>56</v>
      </c>
      <c r="B76" s="27"/>
      <c r="C76" s="27" t="s">
        <v>43</v>
      </c>
      <c r="D76" s="27" t="s">
        <v>43</v>
      </c>
      <c r="E76" s="27" t="s">
        <v>43</v>
      </c>
      <c r="F76" s="27" t="s">
        <v>43</v>
      </c>
      <c r="G76" s="27" t="s">
        <v>43</v>
      </c>
      <c r="H76" s="27">
        <f>SUM(H75)</f>
        <v>106.88852163461537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55" t="s">
        <v>75</v>
      </c>
      <c r="B78" s="55"/>
      <c r="C78" s="55"/>
      <c r="D78" s="55"/>
      <c r="E78" s="55"/>
      <c r="F78" s="55"/>
      <c r="G78" s="5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54" t="s">
        <v>107</v>
      </c>
      <c r="B79" s="54"/>
      <c r="C79" s="54"/>
      <c r="D79" s="54"/>
      <c r="E79" s="54"/>
      <c r="F79" s="54"/>
      <c r="G79" s="54"/>
      <c r="H79" s="5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ht="90" x14ac:dyDescent="0.25">
      <c r="A80" s="18" t="s">
        <v>46</v>
      </c>
      <c r="B80" s="18" t="s">
        <v>47</v>
      </c>
      <c r="C80" s="19" t="s">
        <v>103</v>
      </c>
      <c r="D80" s="24" t="s">
        <v>48</v>
      </c>
      <c r="E80" s="25" t="s">
        <v>53</v>
      </c>
      <c r="F80" s="19" t="s">
        <v>49</v>
      </c>
      <c r="G80" s="19" t="s">
        <v>50</v>
      </c>
      <c r="H80" s="19" t="s">
        <v>36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2">
        <v>1</v>
      </c>
      <c r="B81" s="22">
        <v>2</v>
      </c>
      <c r="C81" s="23">
        <v>3</v>
      </c>
      <c r="D81" s="23">
        <v>4</v>
      </c>
      <c r="E81" s="23">
        <v>5</v>
      </c>
      <c r="F81" s="23" t="s">
        <v>54</v>
      </c>
      <c r="G81" s="23">
        <v>7</v>
      </c>
      <c r="H81" s="23" t="s">
        <v>55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2" t="s">
        <v>76</v>
      </c>
      <c r="B82" s="22" t="s">
        <v>102</v>
      </c>
      <c r="C82" s="23">
        <v>3</v>
      </c>
      <c r="D82" s="30">
        <v>1264.6400000000001</v>
      </c>
      <c r="E82" s="23">
        <v>29.07</v>
      </c>
      <c r="F82" s="30">
        <f>C82/D82*E82</f>
        <v>6.8960336538461536E-2</v>
      </c>
      <c r="G82" s="23">
        <v>16667</v>
      </c>
      <c r="H82" s="30">
        <f>F82*G82</f>
        <v>1149.3619290865383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26" t="s">
        <v>56</v>
      </c>
      <c r="B83" s="27"/>
      <c r="C83" s="27" t="s">
        <v>43</v>
      </c>
      <c r="D83" s="27" t="s">
        <v>43</v>
      </c>
      <c r="E83" s="27" t="s">
        <v>43</v>
      </c>
      <c r="F83" s="27" t="s">
        <v>43</v>
      </c>
      <c r="G83" s="27" t="s">
        <v>43</v>
      </c>
      <c r="H83" s="27">
        <f>SUM(H82)</f>
        <v>1149.3619290865383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55" t="s">
        <v>77</v>
      </c>
      <c r="B85" s="55"/>
      <c r="C85" s="55"/>
      <c r="D85" s="55"/>
      <c r="E85" s="55"/>
      <c r="F85" s="55"/>
      <c r="G85" s="5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54" t="s">
        <v>107</v>
      </c>
      <c r="B86" s="54"/>
      <c r="C86" s="54"/>
      <c r="D86" s="54"/>
      <c r="E86" s="54"/>
      <c r="F86" s="54"/>
      <c r="G86" s="54"/>
      <c r="H86" s="5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ht="90" x14ac:dyDescent="0.25">
      <c r="A87" s="18" t="s">
        <v>46</v>
      </c>
      <c r="B87" s="18" t="s">
        <v>47</v>
      </c>
      <c r="C87" s="19" t="s">
        <v>104</v>
      </c>
      <c r="D87" s="24" t="s">
        <v>48</v>
      </c>
      <c r="E87" s="25" t="s">
        <v>53</v>
      </c>
      <c r="F87" s="19" t="s">
        <v>49</v>
      </c>
      <c r="G87" s="19" t="s">
        <v>50</v>
      </c>
      <c r="H87" s="19" t="s">
        <v>36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2">
        <v>1</v>
      </c>
      <c r="B88" s="22">
        <v>2</v>
      </c>
      <c r="C88" s="23">
        <v>3</v>
      </c>
      <c r="D88" s="23">
        <v>4</v>
      </c>
      <c r="E88" s="23">
        <v>5</v>
      </c>
      <c r="F88" s="23" t="s">
        <v>54</v>
      </c>
      <c r="G88" s="23">
        <v>7</v>
      </c>
      <c r="H88" s="23" t="s">
        <v>55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2">
        <v>0</v>
      </c>
      <c r="B89" s="22">
        <v>0</v>
      </c>
      <c r="C89" s="23">
        <v>0</v>
      </c>
      <c r="D89" s="23">
        <v>0</v>
      </c>
      <c r="E89" s="23">
        <v>0</v>
      </c>
      <c r="F89" s="30">
        <v>0</v>
      </c>
      <c r="G89" s="23">
        <v>0</v>
      </c>
      <c r="H89" s="30">
        <f>F89*G89</f>
        <v>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26" t="s">
        <v>56</v>
      </c>
      <c r="B90" s="27"/>
      <c r="C90" s="27" t="s">
        <v>43</v>
      </c>
      <c r="D90" s="27" t="s">
        <v>43</v>
      </c>
      <c r="E90" s="27" t="s">
        <v>43</v>
      </c>
      <c r="F90" s="27" t="s">
        <v>43</v>
      </c>
      <c r="G90" s="27" t="s">
        <v>43</v>
      </c>
      <c r="H90" s="27">
        <f>SUM(H89)</f>
        <v>0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55" t="s">
        <v>79</v>
      </c>
      <c r="B92" s="55"/>
      <c r="C92" s="55"/>
      <c r="D92" s="55"/>
      <c r="E92" s="55"/>
      <c r="F92" s="55"/>
      <c r="G92" s="5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54" t="s">
        <v>107</v>
      </c>
      <c r="B93" s="54"/>
      <c r="C93" s="54"/>
      <c r="D93" s="54"/>
      <c r="E93" s="54"/>
      <c r="F93" s="54"/>
      <c r="G93" s="54"/>
      <c r="H93" s="5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ht="90" x14ac:dyDescent="0.25">
      <c r="A94" s="18" t="s">
        <v>46</v>
      </c>
      <c r="B94" s="19" t="s">
        <v>80</v>
      </c>
      <c r="C94" s="19" t="s">
        <v>81</v>
      </c>
      <c r="D94" s="24" t="s">
        <v>48</v>
      </c>
      <c r="E94" s="25" t="s">
        <v>53</v>
      </c>
      <c r="F94" s="19" t="s">
        <v>49</v>
      </c>
      <c r="G94" s="19" t="s">
        <v>82</v>
      </c>
      <c r="H94" s="19" t="s">
        <v>36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2">
        <v>1</v>
      </c>
      <c r="B95" s="22">
        <v>2</v>
      </c>
      <c r="C95" s="23">
        <v>3</v>
      </c>
      <c r="D95" s="23">
        <v>4</v>
      </c>
      <c r="E95" s="23">
        <v>5</v>
      </c>
      <c r="F95" s="23" t="s">
        <v>83</v>
      </c>
      <c r="G95" s="23" t="s">
        <v>84</v>
      </c>
      <c r="H95" s="23" t="s">
        <v>55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2" t="s">
        <v>78</v>
      </c>
      <c r="B96" s="22">
        <v>11759</v>
      </c>
      <c r="C96" s="23">
        <v>3.5</v>
      </c>
      <c r="D96" s="30">
        <v>1264.6400000000001</v>
      </c>
      <c r="E96" s="23">
        <v>29.07</v>
      </c>
      <c r="F96" s="32">
        <f>C96/D96*E96</f>
        <v>8.045372596153845E-2</v>
      </c>
      <c r="G96" s="33">
        <f>B96*C96*12*1.302</f>
        <v>643029.15600000008</v>
      </c>
      <c r="H96" s="32">
        <f>F96*G96</f>
        <v>51734.091502103365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2" t="s">
        <v>85</v>
      </c>
      <c r="B97" s="22">
        <v>20798</v>
      </c>
      <c r="C97" s="23">
        <v>1</v>
      </c>
      <c r="D97" s="30">
        <v>1264.6400000000001</v>
      </c>
      <c r="E97" s="23">
        <v>29.07</v>
      </c>
      <c r="F97" s="32">
        <f t="shared" ref="F97:F99" si="12">C97/D97*E97</f>
        <v>2.2986778846153844E-2</v>
      </c>
      <c r="G97" s="33">
        <f t="shared" ref="G97:G99" si="13">B97*C97*12*1.302</f>
        <v>324947.95199999999</v>
      </c>
      <c r="H97" s="32">
        <f t="shared" ref="H97:H99" si="14">F97*G97</f>
        <v>7469.5067091346145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2" t="s">
        <v>86</v>
      </c>
      <c r="B98" s="22">
        <v>15046</v>
      </c>
      <c r="C98" s="23">
        <v>1</v>
      </c>
      <c r="D98" s="30">
        <v>1264.6400000000001</v>
      </c>
      <c r="E98" s="23">
        <v>29.07</v>
      </c>
      <c r="F98" s="32">
        <f t="shared" si="12"/>
        <v>2.2986778846153844E-2</v>
      </c>
      <c r="G98" s="33">
        <f t="shared" si="13"/>
        <v>235078.704</v>
      </c>
      <c r="H98" s="32">
        <f t="shared" si="14"/>
        <v>5403.702180288461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22" t="s">
        <v>87</v>
      </c>
      <c r="B99" s="22">
        <v>8143</v>
      </c>
      <c r="C99" s="23">
        <v>0.75</v>
      </c>
      <c r="D99" s="30">
        <v>1264.6400000000001</v>
      </c>
      <c r="E99" s="23">
        <v>29.07</v>
      </c>
      <c r="F99" s="32">
        <f t="shared" si="12"/>
        <v>1.7240084134615384E-2</v>
      </c>
      <c r="G99" s="33">
        <f t="shared" si="13"/>
        <v>95419.673999999999</v>
      </c>
      <c r="H99" s="32">
        <f t="shared" si="14"/>
        <v>1645.043207857572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26" t="s">
        <v>56</v>
      </c>
      <c r="B100" s="27"/>
      <c r="C100" s="27">
        <f>SUM(C96:C99)</f>
        <v>6.25</v>
      </c>
      <c r="D100" s="27" t="s">
        <v>43</v>
      </c>
      <c r="E100" s="27" t="s">
        <v>43</v>
      </c>
      <c r="F100" s="27" t="s">
        <v>43</v>
      </c>
      <c r="G100" s="27" t="s">
        <v>43</v>
      </c>
      <c r="H100" s="27">
        <f>SUM(H96:H99)</f>
        <v>66252.34359938401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55" t="s">
        <v>88</v>
      </c>
      <c r="B102" s="55"/>
      <c r="C102" s="55"/>
      <c r="D102" s="55"/>
      <c r="E102" s="55"/>
      <c r="F102" s="55"/>
      <c r="G102" s="5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54" t="s">
        <v>107</v>
      </c>
      <c r="B103" s="54"/>
      <c r="C103" s="54"/>
      <c r="D103" s="54"/>
      <c r="E103" s="54"/>
      <c r="F103" s="54"/>
      <c r="G103" s="54"/>
      <c r="H103" s="54"/>
      <c r="I103" s="34"/>
      <c r="J103" s="34"/>
      <c r="K103" s="34"/>
      <c r="L103" s="34"/>
      <c r="M103" s="34"/>
      <c r="N103" s="34"/>
      <c r="O103" s="3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ht="90" x14ac:dyDescent="0.25">
      <c r="A104" s="18" t="s">
        <v>46</v>
      </c>
      <c r="B104" s="18" t="s">
        <v>47</v>
      </c>
      <c r="C104" s="19" t="s">
        <v>104</v>
      </c>
      <c r="D104" s="24" t="s">
        <v>48</v>
      </c>
      <c r="E104" s="25" t="s">
        <v>53</v>
      </c>
      <c r="F104" s="19" t="s">
        <v>49</v>
      </c>
      <c r="G104" s="19" t="s">
        <v>50</v>
      </c>
      <c r="H104" s="19" t="s">
        <v>36</v>
      </c>
      <c r="I104" s="34"/>
      <c r="J104" s="34"/>
      <c r="K104" s="34"/>
      <c r="L104" s="34"/>
      <c r="M104" s="34"/>
      <c r="N104" s="34"/>
      <c r="O104" s="3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22">
        <v>1</v>
      </c>
      <c r="B105" s="22">
        <v>2</v>
      </c>
      <c r="C105" s="23">
        <v>3</v>
      </c>
      <c r="D105" s="23">
        <v>4</v>
      </c>
      <c r="E105" s="23">
        <v>5</v>
      </c>
      <c r="F105" s="23" t="s">
        <v>54</v>
      </c>
      <c r="G105" s="23">
        <v>7</v>
      </c>
      <c r="H105" s="23" t="s">
        <v>55</v>
      </c>
      <c r="I105" s="34"/>
      <c r="J105" s="34"/>
      <c r="K105" s="34"/>
      <c r="L105" s="34"/>
      <c r="M105" s="34"/>
      <c r="N105" s="34"/>
      <c r="O105" s="3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22" t="s">
        <v>123</v>
      </c>
      <c r="B106" s="22" t="s">
        <v>101</v>
      </c>
      <c r="C106" s="23">
        <v>0</v>
      </c>
      <c r="D106" s="30">
        <v>1264.6400000000001</v>
      </c>
      <c r="E106" s="23">
        <v>29.07</v>
      </c>
      <c r="F106" s="30">
        <f>C106/D106*E106</f>
        <v>0</v>
      </c>
      <c r="G106" s="23">
        <v>1500</v>
      </c>
      <c r="H106" s="30">
        <f>F106*G106</f>
        <v>0</v>
      </c>
      <c r="I106" s="34"/>
      <c r="J106" s="34"/>
      <c r="K106" s="34"/>
      <c r="L106" s="34"/>
      <c r="M106" s="34"/>
      <c r="N106" s="34"/>
      <c r="O106" s="3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22" t="s">
        <v>113</v>
      </c>
      <c r="B107" s="22" t="s">
        <v>101</v>
      </c>
      <c r="C107" s="23">
        <v>12</v>
      </c>
      <c r="D107" s="30">
        <v>1264.6400000000001</v>
      </c>
      <c r="E107" s="23">
        <v>29.07</v>
      </c>
      <c r="F107" s="30">
        <f>C107/D107*E107</f>
        <v>0.27584134615384615</v>
      </c>
      <c r="G107" s="23">
        <v>400</v>
      </c>
      <c r="H107" s="30">
        <f>F107*G107</f>
        <v>110.33653846153845</v>
      </c>
      <c r="I107" s="34"/>
      <c r="J107" s="34"/>
      <c r="K107" s="34"/>
      <c r="L107" s="34"/>
      <c r="M107" s="34"/>
      <c r="N107" s="34"/>
      <c r="O107" s="3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26" t="s">
        <v>56</v>
      </c>
      <c r="B108" s="27"/>
      <c r="C108" s="27" t="s">
        <v>43</v>
      </c>
      <c r="D108" s="27" t="s">
        <v>43</v>
      </c>
      <c r="E108" s="27" t="s">
        <v>43</v>
      </c>
      <c r="F108" s="27" t="s">
        <v>43</v>
      </c>
      <c r="G108" s="27" t="s">
        <v>43</v>
      </c>
      <c r="H108" s="27">
        <f>SUM(H106:H107)</f>
        <v>110.33653846153845</v>
      </c>
      <c r="I108" s="34"/>
      <c r="J108" s="34"/>
      <c r="K108" s="34"/>
      <c r="L108" s="34"/>
      <c r="M108" s="34"/>
      <c r="N108" s="34"/>
      <c r="O108" s="3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73" t="s">
        <v>4</v>
      </c>
      <c r="B110" s="73"/>
      <c r="C110" s="73"/>
      <c r="D110" s="73"/>
      <c r="E110" s="73"/>
      <c r="F110" s="73"/>
      <c r="G110" s="7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ht="30" customHeight="1" x14ac:dyDescent="0.25">
      <c r="A111" s="77" t="s">
        <v>89</v>
      </c>
      <c r="B111" s="74" t="s">
        <v>2</v>
      </c>
      <c r="C111" s="75"/>
      <c r="D111" s="76"/>
      <c r="E111" s="79" t="s">
        <v>3</v>
      </c>
      <c r="F111" s="80"/>
      <c r="G111" s="80"/>
      <c r="H111" s="80"/>
      <c r="I111" s="80"/>
      <c r="J111" s="80"/>
      <c r="K111" s="81"/>
      <c r="L111" s="14"/>
      <c r="M111" s="14"/>
      <c r="N111" s="14"/>
      <c r="O111" s="84" t="s">
        <v>4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33.75" customHeight="1" x14ac:dyDescent="0.25">
      <c r="A112" s="78"/>
      <c r="B112" s="31" t="s">
        <v>8</v>
      </c>
      <c r="C112" s="31" t="s">
        <v>9</v>
      </c>
      <c r="D112" s="31" t="s">
        <v>90</v>
      </c>
      <c r="E112" s="31" t="s">
        <v>5</v>
      </c>
      <c r="F112" s="31" t="s">
        <v>26</v>
      </c>
      <c r="G112" s="31" t="s">
        <v>93</v>
      </c>
      <c r="H112" s="31" t="s">
        <v>6</v>
      </c>
      <c r="I112" s="31" t="s">
        <v>7</v>
      </c>
      <c r="J112" s="31" t="s">
        <v>10</v>
      </c>
      <c r="K112" s="31" t="s">
        <v>94</v>
      </c>
      <c r="L112" s="8"/>
      <c r="M112" s="8"/>
      <c r="N112" s="8"/>
      <c r="O112" s="85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24">
        <v>1</v>
      </c>
      <c r="B113" s="8">
        <v>2</v>
      </c>
      <c r="C113" s="8">
        <v>3</v>
      </c>
      <c r="D113" s="8">
        <v>4</v>
      </c>
      <c r="E113" s="8">
        <v>5</v>
      </c>
      <c r="F113" s="8">
        <v>6</v>
      </c>
      <c r="G113" s="8">
        <v>7</v>
      </c>
      <c r="H113" s="8">
        <v>8</v>
      </c>
      <c r="I113" s="8">
        <v>9</v>
      </c>
      <c r="J113" s="8">
        <v>10</v>
      </c>
      <c r="K113" s="8">
        <v>11</v>
      </c>
      <c r="L113" s="8"/>
      <c r="M113" s="8"/>
      <c r="N113" s="8"/>
      <c r="O113" s="35" t="s">
        <v>92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43.5" customHeight="1" x14ac:dyDescent="0.25">
      <c r="A114" s="37" t="s">
        <v>91</v>
      </c>
      <c r="B114" s="36">
        <v>7904.18</v>
      </c>
      <c r="C114" s="36">
        <v>10615.18</v>
      </c>
      <c r="D114" s="36">
        <v>0</v>
      </c>
      <c r="E114" s="36">
        <v>48663.7</v>
      </c>
      <c r="F114" s="36">
        <v>0</v>
      </c>
      <c r="G114" s="36">
        <v>106.89</v>
      </c>
      <c r="H114" s="36">
        <v>1149.3599999999999</v>
      </c>
      <c r="I114" s="36">
        <v>0</v>
      </c>
      <c r="J114" s="36">
        <v>66252.34</v>
      </c>
      <c r="K114" s="47">
        <v>110.34</v>
      </c>
      <c r="L114" s="36"/>
      <c r="M114" s="36"/>
      <c r="N114" s="36"/>
      <c r="O114" s="38">
        <f>SUM(B114:N114)</f>
        <v>134801.99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15" customHeight="1" x14ac:dyDescent="0.25">
      <c r="A116" s="53" t="s">
        <v>89</v>
      </c>
      <c r="B116" s="53" t="s">
        <v>12</v>
      </c>
      <c r="C116" s="53" t="s">
        <v>11</v>
      </c>
      <c r="D116" s="53"/>
      <c r="E116" s="53"/>
      <c r="F116" s="53"/>
      <c r="G116" s="53" t="s">
        <v>96</v>
      </c>
      <c r="H116" s="53" t="s">
        <v>97</v>
      </c>
      <c r="I116" s="53" t="s">
        <v>22</v>
      </c>
      <c r="J116" s="53" t="s">
        <v>23</v>
      </c>
      <c r="K116" s="53"/>
      <c r="L116" s="39"/>
      <c r="M116" s="39"/>
      <c r="N116" s="39"/>
      <c r="O116" s="71" t="s">
        <v>13</v>
      </c>
      <c r="P116" s="63" t="s">
        <v>17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243.75" customHeight="1" x14ac:dyDescent="0.25">
      <c r="A117" s="53"/>
      <c r="B117" s="53"/>
      <c r="C117" s="39" t="s">
        <v>1</v>
      </c>
      <c r="D117" s="40" t="s">
        <v>8</v>
      </c>
      <c r="E117" s="40" t="s">
        <v>5</v>
      </c>
      <c r="F117" s="40" t="s">
        <v>26</v>
      </c>
      <c r="G117" s="53"/>
      <c r="H117" s="53"/>
      <c r="I117" s="53"/>
      <c r="J117" s="53"/>
      <c r="K117" s="53"/>
      <c r="L117" s="39"/>
      <c r="M117" s="39"/>
      <c r="N117" s="39"/>
      <c r="O117" s="72"/>
      <c r="P117" s="64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41">
        <v>1</v>
      </c>
      <c r="B118" s="41">
        <v>2</v>
      </c>
      <c r="C118" s="41">
        <v>3</v>
      </c>
      <c r="D118" s="41">
        <v>4</v>
      </c>
      <c r="E118" s="41">
        <v>5</v>
      </c>
      <c r="F118" s="41">
        <v>6</v>
      </c>
      <c r="G118" s="41">
        <v>7</v>
      </c>
      <c r="H118" s="41">
        <v>8</v>
      </c>
      <c r="I118" s="41" t="s">
        <v>98</v>
      </c>
      <c r="J118" s="82" t="s">
        <v>105</v>
      </c>
      <c r="K118" s="83"/>
      <c r="L118" s="41"/>
      <c r="M118" s="41"/>
      <c r="N118" s="41"/>
      <c r="O118" s="41" t="s">
        <v>99</v>
      </c>
      <c r="P118" s="41">
        <v>12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45" x14ac:dyDescent="0.25">
      <c r="A119" s="37" t="s">
        <v>91</v>
      </c>
      <c r="B119" s="8" t="s">
        <v>95</v>
      </c>
      <c r="C119" s="42">
        <f>SUM(O114)</f>
        <v>134801.99</v>
      </c>
      <c r="D119" s="42">
        <f>SUM(B114)</f>
        <v>7904.18</v>
      </c>
      <c r="E119" s="42">
        <f>SUM(E114)</f>
        <v>48663.7</v>
      </c>
      <c r="F119" s="42">
        <f>SUM(F114)</f>
        <v>0</v>
      </c>
      <c r="G119" s="31">
        <v>22238.93</v>
      </c>
      <c r="H119" s="31">
        <v>22238.93</v>
      </c>
      <c r="I119" s="31">
        <f>G119/H119</f>
        <v>1</v>
      </c>
      <c r="J119" s="69">
        <f>E119+F119</f>
        <v>48663.7</v>
      </c>
      <c r="K119" s="70"/>
      <c r="L119" s="31"/>
      <c r="M119" s="31"/>
      <c r="N119" s="31"/>
      <c r="O119" s="43">
        <f>J119/(E119+F119)</f>
        <v>1</v>
      </c>
      <c r="P119" s="43">
        <f>(D119/C119*I119)+(1-D119/C119)*O119</f>
        <v>1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51" x14ac:dyDescent="0.25">
      <c r="A121" s="40" t="s">
        <v>89</v>
      </c>
      <c r="B121" s="39" t="s">
        <v>14</v>
      </c>
      <c r="C121" s="40" t="s">
        <v>15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44">
        <v>1</v>
      </c>
      <c r="B122" s="44">
        <v>2</v>
      </c>
      <c r="C122" s="44">
        <v>3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15" customHeight="1" x14ac:dyDescent="0.25">
      <c r="A123" s="68" t="s">
        <v>27</v>
      </c>
      <c r="B123" s="65" t="s">
        <v>16</v>
      </c>
      <c r="C123" s="66">
        <v>1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48.75" customHeight="1" x14ac:dyDescent="0.25">
      <c r="A124" s="68"/>
      <c r="B124" s="65"/>
      <c r="C124" s="67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76.5" x14ac:dyDescent="0.25">
      <c r="A126" s="40" t="s">
        <v>89</v>
      </c>
      <c r="B126" s="39" t="s">
        <v>14</v>
      </c>
      <c r="C126" s="40" t="s">
        <v>20</v>
      </c>
      <c r="D126" s="45" t="s">
        <v>4</v>
      </c>
      <c r="E126" s="46" t="s">
        <v>15</v>
      </c>
      <c r="F126" s="45" t="s">
        <v>24</v>
      </c>
      <c r="G126" s="45" t="s">
        <v>18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44">
        <v>1</v>
      </c>
      <c r="B127" s="44">
        <v>2</v>
      </c>
      <c r="C127" s="44">
        <v>3</v>
      </c>
      <c r="D127" s="44">
        <v>4</v>
      </c>
      <c r="E127" s="44">
        <v>5</v>
      </c>
      <c r="F127" s="44">
        <v>6</v>
      </c>
      <c r="G127" s="44" t="s">
        <v>19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ht="15" customHeight="1" x14ac:dyDescent="0.25">
      <c r="A128" s="88" t="s">
        <v>27</v>
      </c>
      <c r="B128" s="89" t="s">
        <v>16</v>
      </c>
      <c r="C128" s="90" t="s">
        <v>21</v>
      </c>
      <c r="D128" s="86">
        <f>SUM(C119)</f>
        <v>134801.99</v>
      </c>
      <c r="E128" s="91">
        <v>1</v>
      </c>
      <c r="F128" s="86">
        <f>SUM(P119)</f>
        <v>1</v>
      </c>
      <c r="G128" s="87">
        <f>D128*E128*F128</f>
        <v>134801.99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88"/>
      <c r="B129" s="89"/>
      <c r="C129" s="90"/>
      <c r="D129" s="86"/>
      <c r="E129" s="91"/>
      <c r="F129" s="86"/>
      <c r="G129" s="87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88"/>
      <c r="B130" s="89"/>
      <c r="C130" s="90"/>
      <c r="D130" s="86"/>
      <c r="E130" s="91"/>
      <c r="F130" s="86"/>
      <c r="G130" s="87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88"/>
      <c r="B131" s="89"/>
      <c r="C131" s="90"/>
      <c r="D131" s="86"/>
      <c r="E131" s="91"/>
      <c r="F131" s="86"/>
      <c r="G131" s="87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ht="30" x14ac:dyDescent="0.25">
      <c r="A134" s="14" t="s">
        <v>33</v>
      </c>
      <c r="B134" s="14" t="s">
        <v>36</v>
      </c>
      <c r="C134" s="14" t="s">
        <v>100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42">
        <v>142</v>
      </c>
      <c r="B135" s="42">
        <f>SUM(G128)</f>
        <v>134801.99</v>
      </c>
      <c r="C135" s="50">
        <f>A135*B135/1000</f>
        <v>19141.882579999998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  <row r="591" spans="1:7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</row>
    <row r="592" spans="1:7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</row>
    <row r="593" spans="1:7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</row>
    <row r="594" spans="1:7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</row>
  </sheetData>
  <mergeCells count="53">
    <mergeCell ref="A116:A117"/>
    <mergeCell ref="F128:F131"/>
    <mergeCell ref="G128:G131"/>
    <mergeCell ref="A128:A131"/>
    <mergeCell ref="B128:B131"/>
    <mergeCell ref="C128:C131"/>
    <mergeCell ref="D128:D131"/>
    <mergeCell ref="E128:E131"/>
    <mergeCell ref="A78:G78"/>
    <mergeCell ref="P116:P117"/>
    <mergeCell ref="B123:B124"/>
    <mergeCell ref="C123:C124"/>
    <mergeCell ref="A123:A124"/>
    <mergeCell ref="A79:H79"/>
    <mergeCell ref="A85:G85"/>
    <mergeCell ref="A86:H86"/>
    <mergeCell ref="J119:K119"/>
    <mergeCell ref="O116:O117"/>
    <mergeCell ref="A110:G110"/>
    <mergeCell ref="B111:D111"/>
    <mergeCell ref="A111:A112"/>
    <mergeCell ref="E111:K111"/>
    <mergeCell ref="J118:K118"/>
    <mergeCell ref="O111:O112"/>
    <mergeCell ref="B2:E5"/>
    <mergeCell ref="A27:G27"/>
    <mergeCell ref="A13:G13"/>
    <mergeCell ref="A6:E9"/>
    <mergeCell ref="A10:E10"/>
    <mergeCell ref="A14:G14"/>
    <mergeCell ref="A11:F11"/>
    <mergeCell ref="A28:H28"/>
    <mergeCell ref="A92:G92"/>
    <mergeCell ref="A93:H93"/>
    <mergeCell ref="A102:G102"/>
    <mergeCell ref="A103:H103"/>
    <mergeCell ref="A37:H37"/>
    <mergeCell ref="A38:H38"/>
    <mergeCell ref="A44:H44"/>
    <mergeCell ref="A45:H45"/>
    <mergeCell ref="A51:H51"/>
    <mergeCell ref="A53:G53"/>
    <mergeCell ref="A54:H54"/>
    <mergeCell ref="A64:G64"/>
    <mergeCell ref="A65:H65"/>
    <mergeCell ref="A71:G71"/>
    <mergeCell ref="A72:H72"/>
    <mergeCell ref="J116:K117"/>
    <mergeCell ref="B116:B117"/>
    <mergeCell ref="C116:F116"/>
    <mergeCell ref="G116:G117"/>
    <mergeCell ref="H116:H117"/>
    <mergeCell ref="I116:I117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43" max="16383" man="1"/>
    <brk id="77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Клубные формирования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2020-10-06T06:52:18Z</cp:lastPrinted>
  <dcterms:created xsi:type="dcterms:W3CDTF">2015-10-19T05:31:01Z</dcterms:created>
  <dcterms:modified xsi:type="dcterms:W3CDTF">2020-10-06T06:52:19Z</dcterms:modified>
</cp:coreProperties>
</file>